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Нац.проекты" sheetId="5" r:id="rId1"/>
  </sheets>
  <definedNames>
    <definedName name="_xlnm.Print_Area" localSheetId="0">Нац.проекты!$A$1:$G$21</definedName>
  </definedNames>
  <calcPr calcId="162913"/>
</workbook>
</file>

<file path=xl/calcChain.xml><?xml version="1.0" encoding="utf-8"?>
<calcChain xmlns="http://schemas.openxmlformats.org/spreadsheetml/2006/main">
  <c r="F8" i="5" l="1"/>
  <c r="F13" i="5"/>
  <c r="F17" i="5" l="1"/>
  <c r="F9" i="5" l="1"/>
  <c r="F10" i="5"/>
  <c r="F12" i="5"/>
  <c r="F15" i="5"/>
  <c r="E16" i="5" l="1"/>
  <c r="D16" i="5"/>
  <c r="E14" i="5"/>
  <c r="D14" i="5"/>
  <c r="E11" i="5"/>
  <c r="D11" i="5"/>
  <c r="E7" i="5"/>
  <c r="E6" i="5" s="1"/>
  <c r="D7" i="5"/>
  <c r="D6" i="5" s="1"/>
  <c r="F16" i="5" l="1"/>
  <c r="F11" i="5"/>
  <c r="F14" i="5"/>
  <c r="F7" i="5"/>
  <c r="F6" i="5" l="1"/>
</calcChain>
</file>

<file path=xl/sharedStrings.xml><?xml version="1.0" encoding="utf-8"?>
<sst xmlns="http://schemas.openxmlformats.org/spreadsheetml/2006/main" count="42" uniqueCount="40">
  <si>
    <t>в %</t>
  </si>
  <si>
    <t>Наименование муниципальной программы</t>
  </si>
  <si>
    <t>№ п/п</t>
  </si>
  <si>
    <t>Наименование национального проекта/наименование регионального проекта</t>
  </si>
  <si>
    <t>Всего на реализацию национальных проектов</t>
  </si>
  <si>
    <t>Национальный проект «Образование»</t>
  </si>
  <si>
    <t>Муниципальная программа «Развитие образования в городе Когалыме»</t>
  </si>
  <si>
    <t>Региональный проект «Успех каждого ребенка»</t>
  </si>
  <si>
    <t>Региональный проект «Социальная активность»</t>
  </si>
  <si>
    <t>Национальный проект «Жилье и городская среда»</t>
  </si>
  <si>
    <t>Региональный проект «Формирование комфортной городской среды»</t>
  </si>
  <si>
    <t>Муниципальная программа «Формирование комфортной городской среды»</t>
  </si>
  <si>
    <t>Национальный проект «Малое и среднее предпринимательство и поддержка индивидуальной предпринимательской инициативы»</t>
  </si>
  <si>
    <t xml:space="preserve">Муниципальная программа «Социально-экономическое развитие и инвестиции муниципального образования город Когалым» </t>
  </si>
  <si>
    <t>Национальный проект «Демография»</t>
  </si>
  <si>
    <t>4.1.</t>
  </si>
  <si>
    <t>4.2.</t>
  </si>
  <si>
    <t>Региональный проект «Спорт - норма жизни»</t>
  </si>
  <si>
    <t>Муниципальная программа «Развитие физической культуры и спорта  в городе Когалыме»</t>
  </si>
  <si>
    <t>в тыс. руб.</t>
  </si>
  <si>
    <t>Региональный проект «Жилье»</t>
  </si>
  <si>
    <t>Региональный проект «Современная   школа»</t>
  </si>
  <si>
    <t>Муниципальная программа «Развитие жилищной сферы города Когалыма»</t>
  </si>
  <si>
    <t>1.1.</t>
  </si>
  <si>
    <t>1.2.</t>
  </si>
  <si>
    <t>1.3.</t>
  </si>
  <si>
    <t>2.1.</t>
  </si>
  <si>
    <t>2.2.</t>
  </si>
  <si>
    <t>3.1.</t>
  </si>
  <si>
    <r>
      <t xml:space="preserve">Утверждено расходов в бюджете на 2021 год, </t>
    </r>
    <r>
      <rPr>
        <i/>
        <sz val="11"/>
        <color rgb="FF000000"/>
        <rFont val="Times New Roman"/>
        <family val="1"/>
        <charset val="204"/>
      </rPr>
      <t>тыс. руб.</t>
    </r>
  </si>
  <si>
    <t>Региональный проект «Содействие занятости»</t>
  </si>
  <si>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 за 1 полугодие 2021 года</t>
  </si>
  <si>
    <r>
      <t>Исполнено за
 1 полугодие 2021</t>
    </r>
    <r>
      <rPr>
        <sz val="10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года  </t>
    </r>
    <r>
      <rPr>
        <sz val="10"/>
        <color rgb="FF000000"/>
        <rFont val="Times New Roman"/>
        <family val="1"/>
        <charset val="204"/>
      </rPr>
      <t xml:space="preserve">                </t>
    </r>
  </si>
  <si>
    <r>
      <t xml:space="preserve">Причины неисполнения 
 </t>
    </r>
    <r>
      <rPr>
        <i/>
        <sz val="11"/>
        <rFont val="Times New Roman"/>
        <family val="1"/>
        <charset val="204"/>
      </rPr>
      <t>(Графа заполняется при кассовом исполнении менее 50% от годового плана)</t>
    </r>
  </si>
  <si>
    <t>Региональный проект «Создание условий для легкого старта и комфортного ведения бизнеса»</t>
  </si>
  <si>
    <t>Бюджетные ассигнования запланированы к исполнению на IV квартал 2021 года</t>
  </si>
  <si>
    <t>На 1 полугодие 2021 года плановые назначения запланированы в сумме 11 423,5 тыс.руб.
Неисполнение средств в связано с нарушением исполнителем сроков оказания услуг по разработке проектно-сметной документации для благоустройства объекта: "Набережная реки Ингу-Ягун"</t>
  </si>
  <si>
    <t>Бюджетные ассигнования запланированы к исполнению на 2 полугодие 2021 года</t>
  </si>
  <si>
    <t>На 1 полугодие 2021 года плановые назначения запланированы в сумме 3 825,6 тыс. руб. 
Неисполнение средств в связано с нарушением графика выполнения работ подрядной организацией</t>
  </si>
  <si>
    <t>Таблица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</si>
</sst>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"/>
    <numFmt numFmtId="165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5">
    <xf numFmtId="0" fontId="0" fillId="0" borderId="0"/>
    <xf numFmtId="0" fontId="20" fillId="0" borderId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6" borderId="3" applyNumberFormat="0" applyAlignment="0" applyProtection="0"/>
    <xf numFmtId="0" fontId="25" fillId="13" borderId="4" applyNumberFormat="0" applyAlignment="0" applyProtection="0"/>
    <xf numFmtId="0" fontId="26" fillId="13" borderId="3" applyNumberFormat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14" borderId="9" applyNumberFormat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21" fillId="16" borderId="10" applyNumberFormat="0" applyFont="0" applyAlignment="0" applyProtection="0"/>
    <xf numFmtId="0" fontId="36" fillId="0" borderId="11" applyNumberFormat="0" applyFill="0" applyAlignment="0" applyProtection="0"/>
    <xf numFmtId="0" fontId="22" fillId="0" borderId="0"/>
    <xf numFmtId="0" fontId="3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5" borderId="0" applyNumberFormat="0" applyBorder="0" applyAlignment="0" applyProtection="0"/>
  </cellStyleXfs>
  <cellXfs count="41">
    <xf numFmtId="0" fontId="0" fillId="0" borderId="0" xfId="0"/>
    <xf numFmtId="164" fontId="3" fillId="2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 wrapText="1" readingOrder="1"/>
    </xf>
    <xf numFmtId="0" fontId="10" fillId="3" borderId="1" xfId="0" applyFont="1" applyFill="1" applyBorder="1" applyAlignment="1">
      <alignment horizontal="left" vertical="center" wrapText="1" readingOrder="1"/>
    </xf>
    <xf numFmtId="49" fontId="10" fillId="3" borderId="1" xfId="0" applyNumberFormat="1" applyFont="1" applyFill="1" applyBorder="1" applyAlignment="1">
      <alignment horizontal="center" vertical="center" wrapText="1" readingOrder="1"/>
    </xf>
    <xf numFmtId="49" fontId="8" fillId="3" borderId="1" xfId="0" applyNumberFormat="1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vertical="center" wrapText="1" readingOrder="1"/>
    </xf>
    <xf numFmtId="0" fontId="0" fillId="0" borderId="0" xfId="0" applyAlignment="1">
      <alignment wrapText="1"/>
    </xf>
    <xf numFmtId="0" fontId="0" fillId="3" borderId="0" xfId="0" applyFill="1"/>
    <xf numFmtId="164" fontId="2" fillId="3" borderId="1" xfId="0" applyNumberFormat="1" applyFont="1" applyFill="1" applyBorder="1" applyAlignment="1">
      <alignment horizontal="right" vertical="center" wrapText="1" readingOrder="1"/>
    </xf>
    <xf numFmtId="164" fontId="12" fillId="3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 readingOrder="1"/>
    </xf>
    <xf numFmtId="164" fontId="11" fillId="2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 readingOrder="1"/>
    </xf>
    <xf numFmtId="49" fontId="9" fillId="3" borderId="1" xfId="0" applyNumberFormat="1" applyFont="1" applyFill="1" applyBorder="1" applyAlignment="1">
      <alignment horizontal="center" vertical="center" wrapText="1" readingOrder="1"/>
    </xf>
    <xf numFmtId="49" fontId="4" fillId="0" borderId="1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center"/>
    </xf>
    <xf numFmtId="49" fontId="16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 readingOrder="1"/>
    </xf>
    <xf numFmtId="49" fontId="12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 readingOrder="1"/>
    </xf>
    <xf numFmtId="0" fontId="8" fillId="3" borderId="0" xfId="0" applyFont="1" applyFill="1" applyBorder="1" applyAlignment="1">
      <alignment horizontal="right" vertical="center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 readingOrder="1"/>
    </xf>
  </cellXfs>
  <cellStyles count="35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2 3" xfId="22"/>
    <cellStyle name="Обычный 3" xfId="23"/>
    <cellStyle name="Обычный 4" xfId="24"/>
    <cellStyle name="Обычный 5" xfId="1"/>
    <cellStyle name="Плохой 2" xfId="25"/>
    <cellStyle name="Пояснение 2" xfId="26"/>
    <cellStyle name="Примечание 2" xfId="27"/>
    <cellStyle name="Связанная ячейка 2" xfId="28"/>
    <cellStyle name="Стиль 1" xfId="29"/>
    <cellStyle name="Текст предупреждения 2" xfId="30"/>
    <cellStyle name="Финансовый 2" xfId="32"/>
    <cellStyle name="Финансовый 3" xfId="33"/>
    <cellStyle name="Финансовый 4" xfId="31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zoomScaleSheetLayoutView="100" workbookViewId="0">
      <selection activeCell="G2" sqref="G2"/>
    </sheetView>
  </sheetViews>
  <sheetFormatPr defaultRowHeight="15" x14ac:dyDescent="0.25"/>
  <cols>
    <col min="1" max="1" width="6.5703125" customWidth="1"/>
    <col min="2" max="2" width="36.5703125" customWidth="1"/>
    <col min="3" max="3" width="27.42578125" customWidth="1"/>
    <col min="4" max="4" width="14.5703125" customWidth="1"/>
    <col min="5" max="5" width="12.7109375" customWidth="1"/>
    <col min="7" max="7" width="42" customWidth="1"/>
  </cols>
  <sheetData>
    <row r="1" spans="1:7" x14ac:dyDescent="0.25">
      <c r="E1" s="35"/>
      <c r="F1" s="35"/>
      <c r="G1" s="30" t="s">
        <v>39</v>
      </c>
    </row>
    <row r="2" spans="1:7" x14ac:dyDescent="0.25">
      <c r="E2" s="22"/>
      <c r="F2" s="22"/>
    </row>
    <row r="3" spans="1:7" s="8" customFormat="1" ht="54" customHeight="1" x14ac:dyDescent="0.25">
      <c r="A3" s="36" t="s">
        <v>31</v>
      </c>
      <c r="B3" s="36"/>
      <c r="C3" s="36"/>
      <c r="D3" s="36"/>
      <c r="E3" s="36"/>
      <c r="F3" s="36"/>
      <c r="G3" s="36"/>
    </row>
    <row r="4" spans="1:7" ht="45.75" customHeight="1" x14ac:dyDescent="0.25">
      <c r="A4" s="37" t="s">
        <v>2</v>
      </c>
      <c r="B4" s="34" t="s">
        <v>3</v>
      </c>
      <c r="C4" s="34" t="s">
        <v>1</v>
      </c>
      <c r="D4" s="34" t="s">
        <v>29</v>
      </c>
      <c r="E4" s="33" t="s">
        <v>32</v>
      </c>
      <c r="F4" s="33"/>
      <c r="G4" s="32" t="s">
        <v>33</v>
      </c>
    </row>
    <row r="5" spans="1:7" ht="33.75" customHeight="1" x14ac:dyDescent="0.25">
      <c r="A5" s="37"/>
      <c r="B5" s="34"/>
      <c r="C5" s="34"/>
      <c r="D5" s="34"/>
      <c r="E5" s="17" t="s">
        <v>19</v>
      </c>
      <c r="F5" s="18" t="s">
        <v>0</v>
      </c>
      <c r="G5" s="32"/>
    </row>
    <row r="6" spans="1:7" ht="25.5" customHeight="1" x14ac:dyDescent="0.25">
      <c r="A6" s="38" t="s">
        <v>4</v>
      </c>
      <c r="B6" s="38"/>
      <c r="C6" s="38"/>
      <c r="D6" s="13">
        <f>D7+D11+D14+D16</f>
        <v>408927</v>
      </c>
      <c r="E6" s="13">
        <f>E7+E11+E14+E16</f>
        <v>46652.4</v>
      </c>
      <c r="F6" s="1">
        <f>E6*100/D6</f>
        <v>11.408491002061492</v>
      </c>
      <c r="G6" s="19"/>
    </row>
    <row r="7" spans="1:7" ht="25.5" customHeight="1" x14ac:dyDescent="0.25">
      <c r="A7" s="6">
        <v>1</v>
      </c>
      <c r="B7" s="40" t="s">
        <v>5</v>
      </c>
      <c r="C7" s="40"/>
      <c r="D7" s="12">
        <f>SUM(D8:D10)</f>
        <v>125942</v>
      </c>
      <c r="E7" s="12">
        <f>SUM(E8:E10)</f>
        <v>31778.1</v>
      </c>
      <c r="F7" s="21">
        <f t="shared" ref="F7:F17" si="0">E7*100/D7</f>
        <v>25.232329167394514</v>
      </c>
      <c r="G7" s="16"/>
    </row>
    <row r="8" spans="1:7" ht="24" x14ac:dyDescent="0.25">
      <c r="A8" s="4" t="s">
        <v>23</v>
      </c>
      <c r="B8" s="2" t="s">
        <v>21</v>
      </c>
      <c r="C8" s="39" t="s">
        <v>6</v>
      </c>
      <c r="D8" s="10">
        <v>66666.7</v>
      </c>
      <c r="E8" s="10">
        <v>0</v>
      </c>
      <c r="F8" s="20">
        <f t="shared" si="0"/>
        <v>0</v>
      </c>
      <c r="G8" s="28" t="s">
        <v>35</v>
      </c>
    </row>
    <row r="9" spans="1:7" ht="15" customHeight="1" x14ac:dyDescent="0.25">
      <c r="A9" s="4" t="s">
        <v>24</v>
      </c>
      <c r="B9" s="7" t="s">
        <v>7</v>
      </c>
      <c r="C9" s="39"/>
      <c r="D9" s="10">
        <v>59264.3</v>
      </c>
      <c r="E9" s="11">
        <v>31771.1</v>
      </c>
      <c r="F9" s="20">
        <f t="shared" si="0"/>
        <v>53.609171119881616</v>
      </c>
      <c r="G9" s="16"/>
    </row>
    <row r="10" spans="1:7" ht="15.75" customHeight="1" x14ac:dyDescent="0.25">
      <c r="A10" s="4" t="s">
        <v>25</v>
      </c>
      <c r="B10" s="7" t="s">
        <v>8</v>
      </c>
      <c r="C10" s="39"/>
      <c r="D10" s="10">
        <v>11</v>
      </c>
      <c r="E10" s="11">
        <v>7</v>
      </c>
      <c r="F10" s="20">
        <f t="shared" si="0"/>
        <v>63.636363636363633</v>
      </c>
      <c r="G10" s="16"/>
    </row>
    <row r="11" spans="1:7" ht="24" customHeight="1" x14ac:dyDescent="0.25">
      <c r="A11" s="14">
        <v>2</v>
      </c>
      <c r="B11" s="31" t="s">
        <v>9</v>
      </c>
      <c r="C11" s="31"/>
      <c r="D11" s="12">
        <f>SUM(D12:D13)</f>
        <v>264958</v>
      </c>
      <c r="E11" s="12">
        <f>SUM(E12:E13)</f>
        <v>7906.4</v>
      </c>
      <c r="F11" s="21">
        <f t="shared" si="0"/>
        <v>2.9840201088474401</v>
      </c>
      <c r="G11" s="16"/>
    </row>
    <row r="12" spans="1:7" ht="76.5" customHeight="1" x14ac:dyDescent="0.25">
      <c r="A12" s="4" t="s">
        <v>26</v>
      </c>
      <c r="B12" s="2" t="s">
        <v>10</v>
      </c>
      <c r="C12" s="29" t="s">
        <v>11</v>
      </c>
      <c r="D12" s="10">
        <v>163432</v>
      </c>
      <c r="E12" s="10">
        <v>6000</v>
      </c>
      <c r="F12" s="20">
        <f t="shared" si="0"/>
        <v>3.6712516520632432</v>
      </c>
      <c r="G12" s="28" t="s">
        <v>36</v>
      </c>
    </row>
    <row r="13" spans="1:7" ht="55.5" customHeight="1" x14ac:dyDescent="0.25">
      <c r="A13" s="5" t="s">
        <v>27</v>
      </c>
      <c r="B13" s="2" t="s">
        <v>20</v>
      </c>
      <c r="C13" s="29" t="s">
        <v>22</v>
      </c>
      <c r="D13" s="10">
        <v>101526</v>
      </c>
      <c r="E13" s="10">
        <v>1906.4</v>
      </c>
      <c r="F13" s="26">
        <f t="shared" si="0"/>
        <v>1.8777456021117742</v>
      </c>
      <c r="G13" s="28" t="s">
        <v>38</v>
      </c>
    </row>
    <row r="14" spans="1:7" ht="32.25" customHeight="1" x14ac:dyDescent="0.25">
      <c r="A14" s="15">
        <v>3</v>
      </c>
      <c r="B14" s="31" t="s">
        <v>12</v>
      </c>
      <c r="C14" s="31"/>
      <c r="D14" s="12">
        <f>SUM(D15:D15)</f>
        <v>7402</v>
      </c>
      <c r="E14" s="12">
        <f>SUM(E15:E15)</f>
        <v>0</v>
      </c>
      <c r="F14" s="21">
        <f t="shared" si="0"/>
        <v>0</v>
      </c>
      <c r="G14" s="25"/>
    </row>
    <row r="15" spans="1:7" ht="72.75" customHeight="1" x14ac:dyDescent="0.25">
      <c r="A15" s="4" t="s">
        <v>28</v>
      </c>
      <c r="B15" s="24" t="s">
        <v>34</v>
      </c>
      <c r="C15" s="29" t="s">
        <v>13</v>
      </c>
      <c r="D15" s="10">
        <v>7402</v>
      </c>
      <c r="E15" s="10">
        <v>0</v>
      </c>
      <c r="F15" s="20">
        <f t="shared" si="0"/>
        <v>0</v>
      </c>
      <c r="G15" s="28" t="s">
        <v>37</v>
      </c>
    </row>
    <row r="16" spans="1:7" ht="24" customHeight="1" x14ac:dyDescent="0.25">
      <c r="A16" s="15">
        <v>4</v>
      </c>
      <c r="B16" s="31" t="s">
        <v>14</v>
      </c>
      <c r="C16" s="31"/>
      <c r="D16" s="12">
        <f>SUM(D17:D18)</f>
        <v>10625</v>
      </c>
      <c r="E16" s="12">
        <f>SUM(E17:E18)</f>
        <v>6967.9</v>
      </c>
      <c r="F16" s="21">
        <f t="shared" si="0"/>
        <v>65.580235294117642</v>
      </c>
      <c r="G16" s="16"/>
    </row>
    <row r="17" spans="1:7" ht="36" x14ac:dyDescent="0.25">
      <c r="A17" s="5" t="s">
        <v>15</v>
      </c>
      <c r="B17" s="2" t="s">
        <v>30</v>
      </c>
      <c r="C17" s="27" t="s">
        <v>6</v>
      </c>
      <c r="D17" s="10">
        <v>7443.3</v>
      </c>
      <c r="E17" s="10">
        <v>6967.9</v>
      </c>
      <c r="F17" s="20">
        <f t="shared" si="0"/>
        <v>93.613047976032135</v>
      </c>
      <c r="G17" s="23"/>
    </row>
    <row r="18" spans="1:7" ht="36" x14ac:dyDescent="0.25">
      <c r="A18" s="4" t="s">
        <v>16</v>
      </c>
      <c r="B18" s="3" t="s">
        <v>17</v>
      </c>
      <c r="C18" s="29" t="s">
        <v>18</v>
      </c>
      <c r="D18" s="10">
        <v>3181.7</v>
      </c>
      <c r="E18" s="10">
        <v>0</v>
      </c>
      <c r="F18" s="20">
        <v>0</v>
      </c>
      <c r="G18" s="28" t="s">
        <v>35</v>
      </c>
    </row>
    <row r="19" spans="1:7" s="9" customFormat="1" x14ac:dyDescent="0.25">
      <c r="A19"/>
      <c r="B19"/>
      <c r="C19"/>
      <c r="D19"/>
      <c r="E19"/>
      <c r="F19"/>
      <c r="G19"/>
    </row>
  </sheetData>
  <mergeCells count="14">
    <mergeCell ref="B16:C16"/>
    <mergeCell ref="G4:G5"/>
    <mergeCell ref="E4:F4"/>
    <mergeCell ref="D4:D5"/>
    <mergeCell ref="E1:F1"/>
    <mergeCell ref="A3:G3"/>
    <mergeCell ref="A4:A5"/>
    <mergeCell ref="B4:B5"/>
    <mergeCell ref="C4:C5"/>
    <mergeCell ref="A6:C6"/>
    <mergeCell ref="C8:C10"/>
    <mergeCell ref="B7:C7"/>
    <mergeCell ref="B11:C11"/>
    <mergeCell ref="B14:C14"/>
  </mergeCells>
  <pageMargins left="0" right="0" top="0.74803149606299213" bottom="0.74803149606299213" header="0.31496062992125984" footer="0.31496062992125984"/>
  <pageSetup paperSize="9" scale="67" fitToHeight="0" orientation="portrait" r:id="rId1"/>
  <ignoredErrors>
    <ignoredError sqref="D16:E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Нац.проекты</vt:lpstr>
      <vt:lpstr>Нац.проекты!Область_печати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Иноземцева Элла Сергеевна</dc:creator>
  <cp:lastModifiedBy>Мельченкова Оксана Викторовна</cp:lastModifiedBy>
  <cp:lastPrinted>2021-08-27T06:24:18Z</cp:lastPrinted>
  <dcterms:created xsi:type="dcterms:W3CDTF">2013-07-30T09:38:12Z</dcterms:created>
  <dcterms:modified xsi:type="dcterms:W3CDTF">2021-08-30T06:37:11Z</dcterms:modified>
</cp:coreProperties>
</file>